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B5F21517-DF04-4E6A-9C4E-B883F2F0C9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առաջարկներ'!$A$5:$Z$7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AA7" i="1"/>
  <c r="AA6" i="1"/>
  <c r="T7" i="1"/>
  <c r="U7" i="1" s="1"/>
  <c r="R7" i="1" s="1"/>
  <c r="Q7" i="1"/>
  <c r="T6" i="1"/>
  <c r="U6" i="1" s="1"/>
  <c r="R6" i="1" s="1"/>
  <c r="Q6" i="1"/>
  <c r="G6" i="1"/>
  <c r="J7" i="1"/>
  <c r="K7" i="1" s="1"/>
  <c r="H7" i="1" s="1"/>
  <c r="J6" i="1"/>
  <c r="K6" i="1" s="1"/>
  <c r="H6" i="1" s="1"/>
  <c r="G7" i="1"/>
  <c r="O7" i="1"/>
  <c r="P7" i="1" s="1"/>
  <c r="M7" i="1" s="1"/>
  <c r="L7" i="1"/>
  <c r="O6" i="1"/>
  <c r="P6" i="1" s="1"/>
  <c r="M6" i="1" s="1"/>
  <c r="L6" i="1"/>
  <c r="Y6" i="1"/>
  <c r="V6" i="1" l="1"/>
  <c r="Z6" i="1"/>
  <c r="W6" i="1" s="1"/>
  <c r="V7" i="1"/>
  <c r="Y7" i="1"/>
  <c r="Z7" i="1" s="1"/>
  <c r="W7" i="1" s="1"/>
</calcChain>
</file>

<file path=xl/sharedStrings.xml><?xml version="1.0" encoding="utf-8"?>
<sst xmlns="http://schemas.openxmlformats.org/spreadsheetml/2006/main" count="37" uniqueCount="21">
  <si>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</si>
  <si>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</si>
  <si>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</si>
  <si>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</si>
  <si>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</si>
  <si>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</si>
  <si>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</si>
  <si>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</si>
  <si>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</si>
  <si>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</si>
  <si>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</si>
  <si>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</si>
  <si>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</si>
  <si>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</si>
  <si>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44611430</t>
  </si>
  <si>
    <t>Արխիվային փաստաթղթերի պահպանության ստվարաթղթե տուփի 1</t>
  </si>
  <si>
    <t>Արխիվային փաստաթղթերի պահպանության ստվարաթղթե տուփի 2</t>
  </si>
  <si>
    <t>«ՓԱԹԵԹ ՓԵՔԻՋԻՆԳ» ՍՊԸ</t>
  </si>
  <si>
    <t>Հայկ Հովսեփյան ԱՁ</t>
  </si>
  <si>
    <t>«ՆԱՐԱՐՆՊՐԻՆՏ» ՍՊԸ</t>
  </si>
  <si>
    <t>«ՎԻԳՄԵՏ»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</si>
</sst>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A_M_D_-;\-* #,##0.00\ _A_M_D_-;_-* &quot;-&quot;??\ _A_M_D_-;_-@_-"/>
    <numFmt numFmtId="165" formatCode="_-* #,##0.00\ _֏_-;\-* #,##0.00\ _֏_-;_-* &quot;-&quot;??\ _֏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164" fontId="4" fillId="2" borderId="1" xfId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7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V12" sqref="V12"/>
    </sheetView>
  </sheetViews>
  <sheetFormatPr defaultColWidth="9.140625" defaultRowHeight="16.5" x14ac:dyDescent="0.25"/>
  <cols>
    <col min="1" max="1" width="14.85546875" style="4" customWidth="1"/>
    <col min="2" max="2" width="16.7109375" style="4" hidden="1" customWidth="1"/>
    <col min="3" max="3" width="50" style="4" customWidth="1"/>
    <col min="4" max="4" width="16" style="4" customWidth="1"/>
    <col min="5" max="5" width="19.28515625" style="4" customWidth="1"/>
    <col min="6" max="6" width="23" style="4" customWidth="1"/>
    <col min="7" max="26" width="22.140625" style="4" customWidth="1"/>
    <col min="27" max="27" width="20" style="4" hidden="1" customWidth="1"/>
    <col min="28" max="16384" width="9.140625" style="4"/>
  </cols>
  <sheetData>
    <row r="1" spans="1:27" x14ac:dyDescent="0.25">
      <c r="A1" s="2"/>
    </row>
    <row r="2" spans="1:27" x14ac:dyDescent="0.25">
      <c r="A2" s="3" t="s">
        <v>4</v>
      </c>
      <c r="B2" s="3"/>
      <c r="C2" s="3"/>
      <c r="D2" s="3"/>
      <c r="E2" s="3"/>
      <c r="F2" s="3"/>
    </row>
    <row r="4" spans="1:27" x14ac:dyDescent="0.25">
      <c r="A4" s="15" t="s">
        <v>0</v>
      </c>
      <c r="B4" s="15"/>
      <c r="C4" s="15"/>
      <c r="D4" s="15" t="s">
        <v>10</v>
      </c>
      <c r="E4" s="15"/>
      <c r="F4" s="15"/>
      <c r="G4" s="14" t="s">
        <v>17</v>
      </c>
      <c r="H4" s="14"/>
      <c r="I4" s="14"/>
      <c r="J4" s="14"/>
      <c r="K4" s="14"/>
      <c r="L4" s="14" t="s">
        <v>18</v>
      </c>
      <c r="M4" s="14"/>
      <c r="N4" s="14"/>
      <c r="O4" s="14"/>
      <c r="P4" s="14"/>
      <c r="Q4" s="14" t="s">
        <v>19</v>
      </c>
      <c r="R4" s="14"/>
      <c r="S4" s="14"/>
      <c r="T4" s="14"/>
      <c r="U4" s="14"/>
      <c r="V4" s="14" t="s">
        <v>20</v>
      </c>
      <c r="W4" s="14"/>
      <c r="X4" s="14"/>
      <c r="Y4" s="14"/>
      <c r="Z4" s="14"/>
    </row>
    <row r="5" spans="1:27" ht="26.25" customHeight="1" x14ac:dyDescent="0.25">
      <c r="A5" s="1" t="s">
        <v>3</v>
      </c>
      <c r="B5" s="1" t="s">
        <v>2</v>
      </c>
      <c r="C5" s="1" t="s">
        <v>1</v>
      </c>
      <c r="D5" s="1" t="s">
        <v>11</v>
      </c>
      <c r="E5" s="1" t="s">
        <v>12</v>
      </c>
      <c r="F5" s="1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5</v>
      </c>
      <c r="R5" s="1" t="s">
        <v>6</v>
      </c>
      <c r="S5" s="1" t="s">
        <v>7</v>
      </c>
      <c r="T5" s="1" t="s">
        <v>8</v>
      </c>
      <c r="U5" s="1" t="s">
        <v>9</v>
      </c>
      <c r="V5" s="1" t="s">
        <v>5</v>
      </c>
      <c r="W5" s="1" t="s">
        <v>6</v>
      </c>
      <c r="X5" s="1" t="s">
        <v>7</v>
      </c>
      <c r="Y5" s="1" t="s">
        <v>8</v>
      </c>
      <c r="Z5" s="1" t="s">
        <v>9</v>
      </c>
    </row>
    <row r="6" spans="1:27" s="6" customFormat="1" ht="27" x14ac:dyDescent="0.25">
      <c r="A6" s="7">
        <v>1</v>
      </c>
      <c r="B6" s="8" t="s">
        <v>14</v>
      </c>
      <c r="C6" s="9" t="s">
        <v>15</v>
      </c>
      <c r="D6" s="10">
        <v>500</v>
      </c>
      <c r="E6" s="13">
        <f>+F6/D6</f>
        <v>5000</v>
      </c>
      <c r="F6" s="10">
        <v>2500000</v>
      </c>
      <c r="G6" s="5">
        <f>+I6/$D6</f>
        <v>3316</v>
      </c>
      <c r="H6" s="5">
        <f>K6/D6</f>
        <v>3979.2</v>
      </c>
      <c r="I6" s="5">
        <v>1658000</v>
      </c>
      <c r="J6" s="5">
        <f>+I6*0.2</f>
        <v>331600</v>
      </c>
      <c r="K6" s="5">
        <f>+J6+I6</f>
        <v>1989600</v>
      </c>
      <c r="L6" s="5">
        <f>+N6/$D6</f>
        <v>2850</v>
      </c>
      <c r="M6" s="5">
        <f>+P6/$D6</f>
        <v>3420</v>
      </c>
      <c r="N6" s="5">
        <v>1425000</v>
      </c>
      <c r="O6" s="5">
        <f t="shared" ref="O6:O7" si="0">+N6*0.2</f>
        <v>285000</v>
      </c>
      <c r="P6" s="5">
        <f>+O6+N6</f>
        <v>1710000</v>
      </c>
      <c r="Q6" s="12">
        <f>+S6/$D6</f>
        <v>1930</v>
      </c>
      <c r="R6" s="12">
        <f>+U6/$D6</f>
        <v>2316</v>
      </c>
      <c r="S6" s="12">
        <v>965000</v>
      </c>
      <c r="T6" s="12">
        <f t="shared" ref="T6:T7" si="1">+S6*0.2</f>
        <v>193000</v>
      </c>
      <c r="U6" s="12">
        <f>+T6+S6</f>
        <v>1158000</v>
      </c>
      <c r="V6" s="5">
        <f>+X6/$D6</f>
        <v>2900</v>
      </c>
      <c r="W6" s="5">
        <f>+Z6/$D6</f>
        <v>3480</v>
      </c>
      <c r="X6" s="5">
        <v>1450000</v>
      </c>
      <c r="Y6" s="5">
        <f t="shared" ref="Y6:Y7" si="2">+X6*0.2</f>
        <v>290000</v>
      </c>
      <c r="Z6" s="5">
        <f>+Y6+X6</f>
        <v>1740000</v>
      </c>
      <c r="AA6" s="11">
        <f>MIN(I6,N6,S6,X6)</f>
        <v>965000</v>
      </c>
    </row>
    <row r="7" spans="1:27" s="6" customFormat="1" ht="27" x14ac:dyDescent="0.25">
      <c r="A7" s="7">
        <v>2</v>
      </c>
      <c r="B7" s="8" t="s">
        <v>14</v>
      </c>
      <c r="C7" s="9" t="s">
        <v>16</v>
      </c>
      <c r="D7" s="10">
        <v>500</v>
      </c>
      <c r="E7" s="13">
        <f>+F7/D7</f>
        <v>4500</v>
      </c>
      <c r="F7" s="10">
        <v>2250000</v>
      </c>
      <c r="G7" s="5">
        <f t="shared" ref="G7" si="3">+I7/$D7</f>
        <v>3316</v>
      </c>
      <c r="H7" s="5">
        <f>K7/D7</f>
        <v>3979.2</v>
      </c>
      <c r="I7" s="5">
        <v>1658000</v>
      </c>
      <c r="J7" s="5">
        <f>+I7*0.2</f>
        <v>331600</v>
      </c>
      <c r="K7" s="5">
        <f t="shared" ref="K7" si="4">+J7+I7</f>
        <v>1989600</v>
      </c>
      <c r="L7" s="5">
        <f t="shared" ref="L7" si="5">+N7/$D7</f>
        <v>2790</v>
      </c>
      <c r="M7" s="5">
        <f t="shared" ref="M7" si="6">+P7/$D7</f>
        <v>3348</v>
      </c>
      <c r="N7" s="5">
        <v>1395000</v>
      </c>
      <c r="O7" s="5">
        <f t="shared" si="0"/>
        <v>279000</v>
      </c>
      <c r="P7" s="5">
        <f t="shared" ref="P7" si="7">+O7+N7</f>
        <v>1674000</v>
      </c>
      <c r="Q7" s="12">
        <f t="shared" ref="Q7" si="8">+S7/$D7</f>
        <v>1880</v>
      </c>
      <c r="R7" s="12">
        <f t="shared" ref="R7" si="9">+U7/$D7</f>
        <v>2256</v>
      </c>
      <c r="S7" s="12">
        <v>940000</v>
      </c>
      <c r="T7" s="12">
        <f t="shared" si="1"/>
        <v>188000</v>
      </c>
      <c r="U7" s="12">
        <f t="shared" ref="U7" si="10">+T7+S7</f>
        <v>1128000</v>
      </c>
      <c r="V7" s="5">
        <f t="shared" ref="V7" si="11">+X7/$D7</f>
        <v>2900</v>
      </c>
      <c r="W7" s="5">
        <f t="shared" ref="W7" si="12">+Z7/$D7</f>
        <v>3480</v>
      </c>
      <c r="X7" s="5">
        <v>1450000</v>
      </c>
      <c r="Y7" s="5">
        <f t="shared" si="2"/>
        <v>290000</v>
      </c>
      <c r="Z7" s="5">
        <f t="shared" ref="Z7" si="13">+Y7+X7</f>
        <v>1740000</v>
      </c>
      <c r="AA7" s="11">
        <f>MIN(I7,N7,S7,X7)</f>
        <v>940000</v>
      </c>
    </row>
  </sheetData>
  <autoFilter ref="A5:Z7" xr:uid="{00000000-0009-0000-0000-000000000000}"/>
  <mergeCells count="6">
    <mergeCell ref="Q4:U4"/>
    <mergeCell ref="A4:C4"/>
    <mergeCell ref="D4:F4"/>
    <mergeCell ref="V4:Z4"/>
    <mergeCell ref="L4:P4"/>
    <mergeCell ref="G4:K4"/>
  </mergeCells>
  <conditionalFormatting sqref="G6:Z7">
    <cfRule type="cellIs" dxfId="1" priority="1" operator="equal">
      <formula>$AA6</formula>
    </cfRule>
  </conditionalFormatting>
  <conditionalFormatting sqref="I6:I7 N6:N7 S6:S7 X6:X7">
    <cfRule type="cellIs" dxfId="0" priority="11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2026-06-10T06:19:05Z</dcterms:modified>
</cp:coreProperties>
</file>